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15"/>
  </bookViews>
  <sheets>
    <sheet name="意见表" sheetId="4" r:id="rId1"/>
    <sheet name="Sheet1" sheetId="5" r:id="rId2"/>
  </sheets>
  <definedNames>
    <definedName name="_xlnm.Print_Area" localSheetId="0">意见表!$A$1:$G$11</definedName>
    <definedName name="_xlnm.Print_Titles" localSheetId="0">意见表!$1:$1</definedName>
  </definedNames>
  <calcPr calcId="144525"/>
</workbook>
</file>

<file path=xl/sharedStrings.xml><?xml version="1.0" encoding="utf-8"?>
<sst xmlns="http://schemas.openxmlformats.org/spreadsheetml/2006/main" count="50" uniqueCount="44">
  <si>
    <t>建设工程预算复核情况表</t>
  </si>
  <si>
    <t>项目名称</t>
  </si>
  <si>
    <t>2022 年南朗街道红树林保护修复项目</t>
  </si>
  <si>
    <t>委托书编号</t>
  </si>
  <si>
    <t>Y20220406</t>
  </si>
  <si>
    <t>编制单位
（盖章）</t>
  </si>
  <si>
    <t>广东丰达工程造价咨询有限公司</t>
  </si>
  <si>
    <t>复核单位（盖章）</t>
  </si>
  <si>
    <t>中山市捷高建设工程事务所有限公司</t>
  </si>
  <si>
    <t>编制造价</t>
  </si>
  <si>
    <t>复核造价</t>
  </si>
  <si>
    <t>编制人</t>
  </si>
  <si>
    <t>陈工</t>
  </si>
  <si>
    <t>复核人</t>
  </si>
  <si>
    <t>黄工</t>
  </si>
  <si>
    <t>复核日期</t>
  </si>
  <si>
    <t>2022.4.5</t>
  </si>
  <si>
    <t>序号</t>
  </si>
  <si>
    <t>审核单位提出问题</t>
  </si>
  <si>
    <t>编制单位答复解释</t>
  </si>
  <si>
    <t>人工工日单价建议按中建通[2018]94号“关于调整我市建设工程动态人工工日单价的通知”</t>
  </si>
  <si>
    <t>调整</t>
  </si>
  <si>
    <t>达球</t>
  </si>
  <si>
    <t>嘉荣</t>
  </si>
  <si>
    <t>祥海</t>
  </si>
  <si>
    <t>均价</t>
  </si>
  <si>
    <t>苗木单价偏高，按询价调整</t>
  </si>
  <si>
    <t>木榄小</t>
  </si>
  <si>
    <t>不计材料管理费</t>
  </si>
  <si>
    <t>木榄中</t>
  </si>
  <si>
    <t>编制说明按翠亨财政局要求格式调整</t>
  </si>
  <si>
    <t>秋茄小</t>
  </si>
  <si>
    <t>按设计书要求，需考虑苗木固定</t>
  </si>
  <si>
    <t>秋茄中</t>
  </si>
  <si>
    <t>桐花小</t>
  </si>
  <si>
    <t>桐花中</t>
  </si>
  <si>
    <t>盈林</t>
  </si>
  <si>
    <t>平均</t>
  </si>
  <si>
    <t>黎蒴</t>
  </si>
  <si>
    <t>黄花风铃木</t>
  </si>
  <si>
    <t>宫粉紫荆</t>
  </si>
  <si>
    <t>山杜英</t>
  </si>
  <si>
    <t>米老排</t>
  </si>
  <si>
    <t>香樟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</si>
</sst>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\(&quot;元&quot;\)"/>
    <numFmt numFmtId="177" formatCode="0.00_ "/>
    <numFmt numFmtId="178" formatCode="#,##0.0000"/>
  </numFmts>
  <fonts count="22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2"/>
  <sheetViews>
    <sheetView tabSelected="1" view="pageBreakPreview" zoomScale="115" zoomScaleNormal="115" zoomScaleSheetLayoutView="115" workbookViewId="0">
      <selection activeCell="J6" sqref="J6"/>
    </sheetView>
  </sheetViews>
  <sheetFormatPr defaultColWidth="9" defaultRowHeight="14.25"/>
  <cols>
    <col min="1" max="1" width="5.875" customWidth="1"/>
    <col min="2" max="2" width="5.25" style="4" customWidth="1"/>
    <col min="3" max="3" width="15.5" style="4" customWidth="1"/>
    <col min="4" max="4" width="9" style="4"/>
    <col min="5" max="5" width="11.5416666666667" style="4" customWidth="1"/>
    <col min="6" max="6" width="10.5" style="4" customWidth="1"/>
    <col min="7" max="7" width="25.5" style="4" customWidth="1"/>
    <col min="9" max="9" width="19.125" hidden="1" customWidth="1"/>
    <col min="10" max="11" width="12.625"/>
    <col min="12" max="12" width="10.375"/>
    <col min="14" max="16" width="12.625"/>
  </cols>
  <sheetData>
    <row r="1" s="2" customFormat="1" ht="40" customHeight="1" spans="1:7">
      <c r="A1" s="5" t="s">
        <v>0</v>
      </c>
      <c r="B1" s="5"/>
      <c r="C1" s="5"/>
      <c r="D1" s="5"/>
      <c r="E1" s="5"/>
      <c r="F1" s="5"/>
      <c r="G1" s="5"/>
    </row>
    <row r="2" s="3" customFormat="1" ht="30" customHeight="1" spans="1:7">
      <c r="A2" s="6" t="s">
        <v>1</v>
      </c>
      <c r="B2" s="6"/>
      <c r="C2" s="7" t="s">
        <v>2</v>
      </c>
      <c r="D2" s="7"/>
      <c r="E2" s="7"/>
      <c r="F2" s="6" t="s">
        <v>3</v>
      </c>
      <c r="G2" s="8" t="s">
        <v>4</v>
      </c>
    </row>
    <row r="3" s="3" customFormat="1" ht="39" customHeight="1" spans="1:9">
      <c r="A3" s="6" t="s">
        <v>5</v>
      </c>
      <c r="B3" s="6"/>
      <c r="C3" s="7" t="s">
        <v>6</v>
      </c>
      <c r="D3" s="7"/>
      <c r="E3" s="7"/>
      <c r="F3" s="6" t="s">
        <v>7</v>
      </c>
      <c r="G3" s="7" t="s">
        <v>8</v>
      </c>
      <c r="I3" s="17"/>
    </row>
    <row r="4" s="3" customFormat="1" ht="22.5" customHeight="1" spans="1:11">
      <c r="A4" s="6" t="s">
        <v>9</v>
      </c>
      <c r="B4" s="6"/>
      <c r="C4" s="9">
        <v>1385735.31</v>
      </c>
      <c r="D4" s="9"/>
      <c r="E4" s="9"/>
      <c r="F4" s="6" t="s">
        <v>10</v>
      </c>
      <c r="G4" s="9">
        <v>1321217.14</v>
      </c>
      <c r="I4" s="18">
        <v>19796806.59</v>
      </c>
      <c r="J4" s="3">
        <f>C4-G4</f>
        <v>64518.1700000002</v>
      </c>
      <c r="K4" s="19">
        <f>J4/C4*100</f>
        <v>4.65587977259526</v>
      </c>
    </row>
    <row r="5" s="3" customFormat="1" ht="22" customHeight="1" spans="1:9">
      <c r="A5" s="6" t="s">
        <v>11</v>
      </c>
      <c r="B5" s="6"/>
      <c r="C5" s="6" t="s">
        <v>12</v>
      </c>
      <c r="D5" s="6" t="s">
        <v>13</v>
      </c>
      <c r="E5" s="6" t="s">
        <v>14</v>
      </c>
      <c r="F5" s="6" t="s">
        <v>15</v>
      </c>
      <c r="G5" s="10" t="s">
        <v>16</v>
      </c>
      <c r="I5" s="17">
        <f>I4-G4</f>
        <v>18475589.45</v>
      </c>
    </row>
    <row r="6" s="3" customFormat="1" ht="24" customHeight="1" spans="1:9">
      <c r="A6" s="6" t="s">
        <v>17</v>
      </c>
      <c r="B6" s="6" t="s">
        <v>18</v>
      </c>
      <c r="C6" s="6"/>
      <c r="D6" s="6"/>
      <c r="E6" s="6"/>
      <c r="F6" s="6" t="s">
        <v>19</v>
      </c>
      <c r="G6" s="6"/>
      <c r="I6" s="20">
        <f>I5/C4</f>
        <v>13.3326973172099</v>
      </c>
    </row>
    <row r="7" s="3" customFormat="1" ht="46" customHeight="1" spans="1:15">
      <c r="A7" s="6">
        <v>1</v>
      </c>
      <c r="B7" s="11" t="s">
        <v>20</v>
      </c>
      <c r="C7" s="11"/>
      <c r="D7" s="11"/>
      <c r="E7" s="11"/>
      <c r="F7" s="6" t="s">
        <v>21</v>
      </c>
      <c r="G7" s="6"/>
      <c r="I7" s="3">
        <f>C4-G4</f>
        <v>64518.1700000002</v>
      </c>
      <c r="L7" s="3" t="s">
        <v>22</v>
      </c>
      <c r="M7" s="3" t="s">
        <v>23</v>
      </c>
      <c r="N7" s="3" t="s">
        <v>24</v>
      </c>
      <c r="O7" s="3" t="s">
        <v>25</v>
      </c>
    </row>
    <row r="8" s="3" customFormat="1" ht="32" customHeight="1" spans="1:15">
      <c r="A8" s="6">
        <v>2</v>
      </c>
      <c r="B8" s="8" t="s">
        <v>26</v>
      </c>
      <c r="C8" s="8"/>
      <c r="D8" s="8"/>
      <c r="E8" s="8"/>
      <c r="F8" s="6" t="s">
        <v>21</v>
      </c>
      <c r="G8" s="6"/>
      <c r="K8" s="3" t="s">
        <v>27</v>
      </c>
      <c r="L8" s="3">
        <v>7.5</v>
      </c>
      <c r="M8" s="3">
        <v>6.5</v>
      </c>
      <c r="N8" s="3">
        <v>7</v>
      </c>
      <c r="O8" s="19">
        <f t="shared" ref="O8:O13" si="0">AVERAGE(L8:N8)*1.15</f>
        <v>8.05</v>
      </c>
    </row>
    <row r="9" s="3" customFormat="1" ht="34" customHeight="1" spans="1:15">
      <c r="A9" s="6">
        <v>3</v>
      </c>
      <c r="B9" s="8" t="s">
        <v>28</v>
      </c>
      <c r="C9" s="8"/>
      <c r="D9" s="8"/>
      <c r="E9" s="8"/>
      <c r="F9" s="6" t="s">
        <v>21</v>
      </c>
      <c r="G9" s="6"/>
      <c r="K9" s="3" t="s">
        <v>29</v>
      </c>
      <c r="L9" s="3">
        <v>11</v>
      </c>
      <c r="M9" s="3">
        <v>10</v>
      </c>
      <c r="N9" s="3">
        <v>11</v>
      </c>
      <c r="O9" s="19">
        <f t="shared" si="0"/>
        <v>12.2666666666667</v>
      </c>
    </row>
    <row r="10" s="3" customFormat="1" ht="33" customHeight="1" spans="1:16">
      <c r="A10" s="6">
        <v>4</v>
      </c>
      <c r="B10" s="8" t="s">
        <v>30</v>
      </c>
      <c r="C10" s="8"/>
      <c r="D10" s="8"/>
      <c r="E10" s="8"/>
      <c r="F10" s="6" t="s">
        <v>21</v>
      </c>
      <c r="G10" s="6"/>
      <c r="K10" s="3" t="s">
        <v>31</v>
      </c>
      <c r="L10" s="3">
        <v>7.5</v>
      </c>
      <c r="M10" s="3">
        <v>7</v>
      </c>
      <c r="N10" s="3">
        <v>7.5</v>
      </c>
      <c r="O10" s="19">
        <f t="shared" si="0"/>
        <v>8.43333333333333</v>
      </c>
      <c r="P10" s="19"/>
    </row>
    <row r="11" ht="41" customHeight="1" spans="1:16">
      <c r="A11" s="6">
        <v>5</v>
      </c>
      <c r="B11" s="8" t="s">
        <v>32</v>
      </c>
      <c r="C11" s="8"/>
      <c r="D11" s="8"/>
      <c r="E11" s="8"/>
      <c r="F11" s="6" t="s">
        <v>21</v>
      </c>
      <c r="G11" s="6"/>
      <c r="K11" s="3" t="s">
        <v>33</v>
      </c>
      <c r="L11" s="21">
        <v>11</v>
      </c>
      <c r="M11" s="21">
        <v>12</v>
      </c>
      <c r="N11" s="21">
        <v>12.5</v>
      </c>
      <c r="O11" s="19">
        <f t="shared" si="0"/>
        <v>13.6083333333333</v>
      </c>
      <c r="P11" s="1"/>
    </row>
    <row r="12" ht="26" customHeight="1" spans="1:15">
      <c r="A12" s="12"/>
      <c r="B12" s="13"/>
      <c r="C12" s="13"/>
      <c r="D12" s="13"/>
      <c r="E12" s="13"/>
      <c r="F12" s="12"/>
      <c r="G12" s="12"/>
      <c r="K12" s="22" t="s">
        <v>34</v>
      </c>
      <c r="L12" s="22">
        <v>8</v>
      </c>
      <c r="M12" s="22">
        <v>7</v>
      </c>
      <c r="N12" s="22">
        <v>7.5</v>
      </c>
      <c r="O12" s="19">
        <f t="shared" si="0"/>
        <v>8.625</v>
      </c>
    </row>
    <row r="13" ht="37" customHeight="1" spans="1:15">
      <c r="A13" s="12"/>
      <c r="B13" s="14"/>
      <c r="C13" s="14"/>
      <c r="D13" s="14"/>
      <c r="E13" s="14"/>
      <c r="F13" s="12"/>
      <c r="G13" s="12"/>
      <c r="K13" s="22" t="s">
        <v>35</v>
      </c>
      <c r="L13" s="22">
        <v>12</v>
      </c>
      <c r="M13" s="22">
        <v>12</v>
      </c>
      <c r="N13" s="22">
        <v>12.5</v>
      </c>
      <c r="O13" s="19">
        <f t="shared" si="0"/>
        <v>13.9916666666667</v>
      </c>
    </row>
    <row r="14" ht="52" customHeight="1" spans="1:7">
      <c r="A14" s="12"/>
      <c r="B14" s="15"/>
      <c r="C14" s="15"/>
      <c r="D14" s="15"/>
      <c r="E14" s="15"/>
      <c r="F14" s="12"/>
      <c r="G14" s="12"/>
    </row>
    <row r="15" ht="30" customHeight="1" spans="1:7">
      <c r="A15" s="12"/>
      <c r="B15" s="15"/>
      <c r="C15" s="15"/>
      <c r="D15" s="15"/>
      <c r="E15" s="15"/>
      <c r="F15" s="12"/>
      <c r="G15" s="12"/>
    </row>
    <row r="16" ht="26" customHeight="1" spans="1:7">
      <c r="A16" s="12"/>
      <c r="B16" s="14"/>
      <c r="C16" s="14"/>
      <c r="D16" s="14"/>
      <c r="E16" s="14"/>
      <c r="F16" s="12"/>
      <c r="G16" s="12"/>
    </row>
    <row r="17" spans="2:5">
      <c r="B17" s="16"/>
      <c r="C17" s="16"/>
      <c r="D17" s="16"/>
      <c r="E17" s="16"/>
    </row>
    <row r="18" spans="2:5">
      <c r="B18" s="16"/>
      <c r="C18" s="16"/>
      <c r="D18" s="16"/>
      <c r="E18" s="16"/>
    </row>
    <row r="19" spans="2:5">
      <c r="B19" s="16"/>
      <c r="C19" s="16"/>
      <c r="D19" s="16"/>
      <c r="E19" s="16"/>
    </row>
    <row r="20" spans="2:5">
      <c r="B20" s="16"/>
      <c r="C20" s="16"/>
      <c r="D20" s="16"/>
      <c r="E20" s="16"/>
    </row>
    <row r="21" spans="2:5">
      <c r="B21" s="16"/>
      <c r="C21" s="16"/>
      <c r="D21" s="16"/>
      <c r="E21" s="16"/>
    </row>
    <row r="22" spans="2:5">
      <c r="B22" s="16"/>
      <c r="C22" s="16"/>
      <c r="D22" s="16"/>
      <c r="E22" s="16"/>
    </row>
    <row r="23" spans="2:5">
      <c r="B23" s="16"/>
      <c r="C23" s="16"/>
      <c r="D23" s="16"/>
      <c r="E23" s="16"/>
    </row>
    <row r="24" spans="2:5">
      <c r="B24" s="16"/>
      <c r="C24" s="16"/>
      <c r="D24" s="16"/>
      <c r="E24" s="16"/>
    </row>
    <row r="25" spans="2:5">
      <c r="B25" s="16"/>
      <c r="C25" s="16"/>
      <c r="D25" s="16"/>
      <c r="E25" s="16"/>
    </row>
    <row r="26" spans="2:5">
      <c r="B26" s="16"/>
      <c r="C26" s="16"/>
      <c r="D26" s="16"/>
      <c r="E26" s="16"/>
    </row>
    <row r="27" spans="2:5">
      <c r="B27" s="16"/>
      <c r="C27" s="16"/>
      <c r="D27" s="16"/>
      <c r="E27" s="16"/>
    </row>
    <row r="28" spans="2:5">
      <c r="B28" s="16"/>
      <c r="C28" s="16"/>
      <c r="D28" s="16"/>
      <c r="E28" s="16"/>
    </row>
    <row r="29" spans="2:5">
      <c r="B29" s="16"/>
      <c r="C29" s="16"/>
      <c r="D29" s="16"/>
      <c r="E29" s="16"/>
    </row>
    <row r="30" spans="2:5">
      <c r="B30" s="16"/>
      <c r="C30" s="16"/>
      <c r="D30" s="16"/>
      <c r="E30" s="16"/>
    </row>
    <row r="31" spans="2:5">
      <c r="B31" s="16"/>
      <c r="C31" s="16"/>
      <c r="D31" s="16"/>
      <c r="E31" s="16"/>
    </row>
    <row r="32" spans="2:5">
      <c r="B32" s="16"/>
      <c r="C32" s="16"/>
      <c r="D32" s="16"/>
      <c r="E32" s="16"/>
    </row>
    <row r="33" spans="2:5">
      <c r="B33" s="16"/>
      <c r="C33" s="16"/>
      <c r="D33" s="16"/>
      <c r="E33" s="16"/>
    </row>
    <row r="34" spans="2:5">
      <c r="B34" s="16"/>
      <c r="C34" s="16"/>
      <c r="D34" s="16"/>
      <c r="E34" s="16"/>
    </row>
    <row r="35" spans="2:5">
      <c r="B35" s="16"/>
      <c r="C35" s="16"/>
      <c r="D35" s="16"/>
      <c r="E35" s="16"/>
    </row>
    <row r="36" spans="2:5">
      <c r="B36" s="16"/>
      <c r="C36" s="16"/>
      <c r="D36" s="16"/>
      <c r="E36" s="16"/>
    </row>
    <row r="37" spans="2:5">
      <c r="B37" s="16"/>
      <c r="C37" s="16"/>
      <c r="D37" s="16"/>
      <c r="E37" s="16"/>
    </row>
    <row r="38" spans="2:5">
      <c r="B38" s="16"/>
      <c r="C38" s="16"/>
      <c r="D38" s="16"/>
      <c r="E38" s="16"/>
    </row>
    <row r="39" spans="2:5">
      <c r="B39" s="16"/>
      <c r="C39" s="16"/>
      <c r="D39" s="16"/>
      <c r="E39" s="16"/>
    </row>
    <row r="40" spans="2:5">
      <c r="B40" s="16"/>
      <c r="C40" s="16"/>
      <c r="D40" s="16"/>
      <c r="E40" s="16"/>
    </row>
    <row r="41" spans="2:5">
      <c r="B41" s="16"/>
      <c r="C41" s="16"/>
      <c r="D41" s="16"/>
      <c r="E41" s="16"/>
    </row>
    <row r="42" spans="2:5">
      <c r="B42" s="16"/>
      <c r="C42" s="16"/>
      <c r="D42" s="16"/>
      <c r="E42" s="16"/>
    </row>
    <row r="43" spans="2:5">
      <c r="B43" s="16"/>
      <c r="C43" s="16"/>
      <c r="D43" s="16"/>
      <c r="E43" s="16"/>
    </row>
    <row r="44" spans="2:5">
      <c r="B44" s="16"/>
      <c r="C44" s="16"/>
      <c r="D44" s="16"/>
      <c r="E44" s="16"/>
    </row>
    <row r="45" spans="2:5">
      <c r="B45" s="16"/>
      <c r="C45" s="16"/>
      <c r="D45" s="16"/>
      <c r="E45" s="16"/>
    </row>
    <row r="46" spans="2:5">
      <c r="B46" s="16"/>
      <c r="C46" s="16"/>
      <c r="D46" s="16"/>
      <c r="E46" s="16"/>
    </row>
    <row r="47" spans="2:5">
      <c r="B47" s="16"/>
      <c r="C47" s="16"/>
      <c r="D47" s="16"/>
      <c r="E47" s="16"/>
    </row>
    <row r="48" spans="2:5">
      <c r="B48" s="16"/>
      <c r="C48" s="16"/>
      <c r="D48" s="16"/>
      <c r="E48" s="16"/>
    </row>
    <row r="49" spans="2:5">
      <c r="B49" s="16"/>
      <c r="C49" s="16"/>
      <c r="D49" s="16"/>
      <c r="E49" s="16"/>
    </row>
    <row r="50" spans="2:5">
      <c r="B50" s="16"/>
      <c r="C50" s="16"/>
      <c r="D50" s="16"/>
      <c r="E50" s="16"/>
    </row>
    <row r="51" spans="2:5">
      <c r="B51" s="16"/>
      <c r="C51" s="16"/>
      <c r="D51" s="16"/>
      <c r="E51" s="16"/>
    </row>
    <row r="52" spans="2:5">
      <c r="B52" s="16"/>
      <c r="C52" s="16"/>
      <c r="D52" s="16"/>
      <c r="E52" s="16"/>
    </row>
  </sheetData>
  <mergeCells count="30">
    <mergeCell ref="A1:G1"/>
    <mergeCell ref="A2:B2"/>
    <mergeCell ref="C2:E2"/>
    <mergeCell ref="A3:B3"/>
    <mergeCell ref="C3:E3"/>
    <mergeCell ref="A4:B4"/>
    <mergeCell ref="C4:E4"/>
    <mergeCell ref="A5:B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</mergeCells>
  <printOptions horizontalCentered="1"/>
  <pageMargins left="0.59" right="0.2" top="0.904861111111111" bottom="0.59" header="0.31" footer="0.31"/>
  <pageSetup paperSize="9" orientation="portrait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C8:G14"/>
  <sheetViews>
    <sheetView workbookViewId="0">
      <selection activeCell="H29" sqref="H29"/>
    </sheetView>
  </sheetViews>
  <sheetFormatPr defaultColWidth="9" defaultRowHeight="14.25" outlineLevelCol="6"/>
  <cols>
    <col min="3" max="3" width="20.875" customWidth="1"/>
  </cols>
  <sheetData>
    <row r="8" spans="4:7">
      <c r="D8" t="s">
        <v>22</v>
      </c>
      <c r="E8" t="s">
        <v>23</v>
      </c>
      <c r="F8" t="s">
        <v>36</v>
      </c>
      <c r="G8" t="s">
        <v>37</v>
      </c>
    </row>
    <row r="9" spans="3:7">
      <c r="C9" t="s">
        <v>38</v>
      </c>
      <c r="D9">
        <v>2.8</v>
      </c>
      <c r="E9">
        <v>3.5</v>
      </c>
      <c r="F9">
        <v>3</v>
      </c>
      <c r="G9" s="1">
        <f t="shared" ref="G9:G14" si="0">AVERAGE(D9:F9)</f>
        <v>3.1</v>
      </c>
    </row>
    <row r="10" spans="3:7">
      <c r="C10" t="s">
        <v>39</v>
      </c>
      <c r="D10">
        <v>4</v>
      </c>
      <c r="E10">
        <v>4</v>
      </c>
      <c r="F10">
        <v>4</v>
      </c>
      <c r="G10" s="1">
        <f t="shared" si="0"/>
        <v>4</v>
      </c>
    </row>
    <row r="11" spans="3:7">
      <c r="C11" t="s">
        <v>40</v>
      </c>
      <c r="D11">
        <v>4</v>
      </c>
      <c r="E11">
        <v>4</v>
      </c>
      <c r="F11">
        <v>4</v>
      </c>
      <c r="G11" s="1">
        <f t="shared" si="0"/>
        <v>4</v>
      </c>
    </row>
    <row r="12" spans="3:7">
      <c r="C12" t="s">
        <v>41</v>
      </c>
      <c r="D12">
        <v>2.8</v>
      </c>
      <c r="E12">
        <v>2.5</v>
      </c>
      <c r="F12">
        <v>3</v>
      </c>
      <c r="G12" s="1">
        <f t="shared" si="0"/>
        <v>2.76666666666667</v>
      </c>
    </row>
    <row r="13" spans="3:7">
      <c r="C13" t="s">
        <v>42</v>
      </c>
      <c r="D13">
        <v>2.5</v>
      </c>
      <c r="E13">
        <v>2.5</v>
      </c>
      <c r="F13">
        <v>2</v>
      </c>
      <c r="G13" s="1">
        <f t="shared" si="0"/>
        <v>2.33333333333333</v>
      </c>
    </row>
    <row r="14" spans="3:7">
      <c r="C14" t="s">
        <v>43</v>
      </c>
      <c r="D14">
        <v>2.8</v>
      </c>
      <c r="E14">
        <v>3.5</v>
      </c>
      <c r="F14">
        <v>3</v>
      </c>
      <c r="G14" s="1">
        <f t="shared" si="0"/>
        <v>3.1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意见表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yiyi</dc:creator>
  <cp:lastModifiedBy>余立成</cp:lastModifiedBy>
  <cp:revision>1</cp:revision>
  <dcterms:created xsi:type="dcterms:W3CDTF">2013-06-24T04:24:00Z</dcterms:created>
  <cp:lastPrinted>2018-08-16T04:21:00Z</cp:lastPrinted>
  <dcterms:modified xsi:type="dcterms:W3CDTF">2022-05-11T06:15:10Z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ubyTemplateID">
    <vt:lpwstr>14</vt:lpwstr>
  </property>
  <property fmtid="{D5CDD505-2E9C-101B-9397-08002B2CF9AE}" pid="4" name="ICV">
    <vt:lpwstr>FA16A2072D3A430BACC5B374EF7124E5</vt:lpwstr>
  </property>
  <property fmtid="{D5CDD505-2E9C-101B-9397-08002B2CF9AE}" pid="5" name="commondata">
    <vt:lpwstr>eyJoZGlkIjoiODRlZGRjZWI1NzQzZTdiYzdkN2FmODllNWE1ZGMwMjMifQ==</vt:lpwstr>
  </property>
</Properties>
</file>